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1520" windowHeight="9516"/>
  </bookViews>
  <sheets>
    <sheet name="报价表" sheetId="9" r:id="rId1"/>
  </sheets>
  <calcPr calcId="145621"/>
</workbook>
</file>

<file path=xl/calcChain.xml><?xml version="1.0" encoding="utf-8"?>
<calcChain xmlns="http://schemas.openxmlformats.org/spreadsheetml/2006/main">
  <c r="J30" i="9" l="1"/>
  <c r="J31" i="9"/>
  <c r="J32" i="9"/>
  <c r="J29" i="9"/>
  <c r="H17" i="9"/>
  <c r="J39" i="9" l="1"/>
  <c r="J6" i="9" l="1"/>
  <c r="J33" i="9" l="1"/>
  <c r="J34" i="9"/>
  <c r="J35" i="9"/>
  <c r="J36" i="9"/>
  <c r="J37" i="9"/>
  <c r="J38" i="9"/>
  <c r="J27" i="9"/>
  <c r="J26" i="9"/>
  <c r="J10" i="9"/>
  <c r="H24" i="9" l="1"/>
  <c r="J24" i="9" s="1"/>
  <c r="D13" i="9" l="1"/>
  <c r="D12" i="9"/>
  <c r="D11" i="9"/>
  <c r="D9" i="9" l="1"/>
  <c r="H9" i="9" s="1"/>
  <c r="D8" i="9"/>
  <c r="H8" i="9" s="1"/>
  <c r="D7" i="9"/>
  <c r="H7" i="9" s="1"/>
  <c r="H16" i="9"/>
  <c r="J16" i="9" s="1"/>
  <c r="H18" i="9"/>
  <c r="J18" i="9" s="1"/>
  <c r="H19" i="9"/>
  <c r="J19" i="9" s="1"/>
  <c r="H20" i="9"/>
  <c r="J20" i="9" s="1"/>
  <c r="H21" i="9"/>
  <c r="J21" i="9" s="1"/>
  <c r="H22" i="9"/>
  <c r="J22" i="9" s="1"/>
  <c r="H23" i="9"/>
  <c r="J23" i="9" s="1"/>
  <c r="H25" i="9"/>
  <c r="J25" i="9" s="1"/>
  <c r="H15" i="9"/>
  <c r="J15" i="9" s="1"/>
  <c r="J9" i="9" l="1"/>
  <c r="J8" i="9"/>
  <c r="J7" i="9"/>
  <c r="G11" i="9"/>
  <c r="J11" i="9" s="1"/>
  <c r="G12" i="9"/>
  <c r="J12" i="9" s="1"/>
  <c r="G13" i="9"/>
  <c r="J13" i="9" s="1"/>
</calcChain>
</file>

<file path=xl/sharedStrings.xml><?xml version="1.0" encoding="utf-8"?>
<sst xmlns="http://schemas.openxmlformats.org/spreadsheetml/2006/main" count="216" uniqueCount="115">
  <si>
    <t>序号</t>
    <phoneticPr fontId="6" type="noConversion"/>
  </si>
  <si>
    <t>工作内容</t>
    <phoneticPr fontId="6" type="noConversion"/>
  </si>
  <si>
    <r>
      <rPr>
        <b/>
        <sz val="11"/>
        <color theme="1"/>
        <rFont val="宋体"/>
        <family val="3"/>
        <charset val="134"/>
      </rPr>
      <t>工作说明</t>
    </r>
    <r>
      <rPr>
        <b/>
        <sz val="11"/>
        <color theme="1"/>
        <rFont val="Arial"/>
        <family val="2"/>
      </rPr>
      <t>/</t>
    </r>
    <r>
      <rPr>
        <b/>
        <sz val="11"/>
        <color theme="1"/>
        <rFont val="宋体"/>
        <family val="3"/>
        <charset val="134"/>
      </rPr>
      <t>技术要求</t>
    </r>
    <phoneticPr fontId="6" type="noConversion"/>
  </si>
  <si>
    <t>单位</t>
    <phoneticPr fontId="6" type="noConversion"/>
  </si>
  <si>
    <t>kg</t>
    <phoneticPr fontId="6" type="noConversion"/>
  </si>
  <si>
    <t>合计</t>
    <phoneticPr fontId="6" type="noConversion"/>
  </si>
  <si>
    <t>备注：</t>
    <phoneticPr fontId="6" type="noConversion"/>
  </si>
  <si>
    <r>
      <t xml:space="preserve">2. </t>
    </r>
    <r>
      <rPr>
        <sz val="11"/>
        <color theme="1"/>
        <rFont val="宋体"/>
        <family val="3"/>
        <charset val="134"/>
      </rPr>
      <t>所报单价为综合单价，包含人工、材料、措施、机具设备、风险、保险费、管理费等一切费用，不再另计</t>
    </r>
    <phoneticPr fontId="6" type="noConversion"/>
  </si>
  <si>
    <r>
      <t xml:space="preserve">3. </t>
    </r>
    <r>
      <rPr>
        <sz val="11"/>
        <color theme="1"/>
        <rFont val="宋体"/>
        <family val="3"/>
        <charset val="134"/>
      </rPr>
      <t>进度工程量及最终结算根据实际完成的分项按“项”计算和确认</t>
    </r>
    <phoneticPr fontId="6" type="noConversion"/>
  </si>
  <si>
    <r>
      <t xml:space="preserve">4. </t>
    </r>
    <r>
      <rPr>
        <sz val="11"/>
        <color theme="1"/>
        <rFont val="宋体"/>
        <family val="3"/>
        <charset val="134"/>
      </rPr>
      <t>如果实际作业方式发生变化，则参考相近价格进行计算，如果没有相近价格，则另行协商</t>
    </r>
    <phoneticPr fontId="6" type="noConversion"/>
  </si>
  <si>
    <r>
      <t>H</t>
    </r>
    <r>
      <rPr>
        <sz val="11"/>
        <color theme="1"/>
        <rFont val="宋体"/>
        <family val="3"/>
        <charset val="134"/>
      </rPr>
      <t>型钢</t>
    </r>
    <r>
      <rPr>
        <sz val="11"/>
        <color theme="1"/>
        <rFont val="Arial"/>
        <family val="2"/>
      </rPr>
      <t>294*200*8*12(1.37m2/m)
H</t>
    </r>
    <r>
      <rPr>
        <sz val="11"/>
        <color theme="1"/>
        <rFont val="宋体"/>
        <family val="3"/>
        <charset val="134"/>
      </rPr>
      <t>型钢</t>
    </r>
    <r>
      <rPr>
        <sz val="11"/>
        <color theme="1"/>
        <rFont val="Arial"/>
        <family val="2"/>
      </rPr>
      <t>340*250*9*14(1.66m2/m)
H</t>
    </r>
    <r>
      <rPr>
        <sz val="11"/>
        <color theme="1"/>
        <rFont val="宋体"/>
        <family val="3"/>
        <charset val="134"/>
      </rPr>
      <t>型钢</t>
    </r>
    <r>
      <rPr>
        <sz val="11"/>
        <color theme="1"/>
        <rFont val="Arial"/>
        <family val="2"/>
      </rPr>
      <t>300*150*6.5*9(1.18m2/m)
H</t>
    </r>
    <r>
      <rPr>
        <sz val="11"/>
        <color theme="1"/>
        <rFont val="宋体"/>
        <family val="3"/>
        <charset val="134"/>
      </rPr>
      <t>型钢</t>
    </r>
    <r>
      <rPr>
        <sz val="11"/>
        <color theme="1"/>
        <rFont val="Arial"/>
        <family val="2"/>
      </rPr>
      <t>390*300*10*16(1.96m2/m)
H</t>
    </r>
    <r>
      <rPr>
        <sz val="11"/>
        <color theme="1"/>
        <rFont val="宋体"/>
        <family val="3"/>
        <charset val="134"/>
      </rPr>
      <t>型钢</t>
    </r>
    <r>
      <rPr>
        <sz val="11"/>
        <color theme="1"/>
        <rFont val="Arial"/>
        <family val="2"/>
      </rPr>
      <t xml:space="preserve">200*100*5.5*8(0.78m2/m)
</t>
    </r>
    <phoneticPr fontId="6" type="noConversion"/>
  </si>
  <si>
    <r>
      <t>H</t>
    </r>
    <r>
      <rPr>
        <sz val="11"/>
        <color theme="1"/>
        <rFont val="宋体"/>
        <family val="3"/>
        <charset val="134"/>
      </rPr>
      <t>型钢</t>
    </r>
    <r>
      <rPr>
        <sz val="11"/>
        <color theme="1"/>
        <rFont val="Arial"/>
        <family val="2"/>
      </rPr>
      <t xml:space="preserve">150*100*6*9(21.4kg/m)
</t>
    </r>
    <r>
      <rPr>
        <sz val="11"/>
        <color theme="1"/>
        <rFont val="宋体"/>
        <family val="3"/>
        <charset val="134"/>
      </rPr>
      <t>槽钢钢</t>
    </r>
    <r>
      <rPr>
        <sz val="11"/>
        <color theme="1"/>
        <rFont val="Arial"/>
        <family val="2"/>
      </rPr>
      <t>100*48*6.0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10.01kg/m</t>
    </r>
    <r>
      <rPr>
        <sz val="11"/>
        <color theme="1"/>
        <rFont val="宋体"/>
        <family val="3"/>
        <charset val="134"/>
      </rPr>
      <t>）</t>
    </r>
    <phoneticPr fontId="6" type="noConversion"/>
  </si>
  <si>
    <t>m2</t>
    <phoneticPr fontId="6" type="noConversion"/>
  </si>
  <si>
    <t>kg</t>
    <phoneticPr fontId="6" type="noConversion"/>
  </si>
  <si>
    <r>
      <rPr>
        <b/>
        <sz val="11"/>
        <color theme="1"/>
        <rFont val="宋体"/>
        <family val="3"/>
        <charset val="134"/>
      </rPr>
      <t>预估总价
（含</t>
    </r>
    <r>
      <rPr>
        <b/>
        <sz val="11"/>
        <color theme="1"/>
        <rFont val="Arial"/>
        <family val="2"/>
      </rPr>
      <t>10%</t>
    </r>
    <r>
      <rPr>
        <b/>
        <sz val="11"/>
        <color theme="1"/>
        <rFont val="宋体"/>
        <family val="3"/>
        <charset val="134"/>
      </rPr>
      <t>增值税）</t>
    </r>
    <phoneticPr fontId="6" type="noConversion"/>
  </si>
  <si>
    <t>m</t>
    <phoneticPr fontId="6" type="noConversion"/>
  </si>
  <si>
    <t>1.1.1</t>
    <phoneticPr fontId="6" type="noConversion"/>
  </si>
  <si>
    <t>1.2.</t>
    <phoneticPr fontId="6" type="noConversion"/>
  </si>
  <si>
    <t>1.2.1</t>
    <phoneticPr fontId="6" type="noConversion"/>
  </si>
  <si>
    <t>PC</t>
    <phoneticPr fontId="6" type="noConversion"/>
  </si>
  <si>
    <t>管廊架8寸公用/空管管道（含管托支架）</t>
    <phoneticPr fontId="6" type="noConversion"/>
  </si>
  <si>
    <t>管廊架2寸公用管道（含管托支架）</t>
    <phoneticPr fontId="6" type="noConversion"/>
  </si>
  <si>
    <t>管廊架6寸产品管道（含管托支架）</t>
    <phoneticPr fontId="6" type="noConversion"/>
  </si>
  <si>
    <t>管廊架8寸产品管道（含管托支架）</t>
    <phoneticPr fontId="6" type="noConversion"/>
  </si>
  <si>
    <t>管廊架10寸产品管道（含管托支架）</t>
    <phoneticPr fontId="6" type="noConversion"/>
  </si>
  <si>
    <t>管廊架12寸产品管道（含管托支架）</t>
    <phoneticPr fontId="6" type="noConversion"/>
  </si>
  <si>
    <t>管廊架16寸产品管道（含管托支架）</t>
    <phoneticPr fontId="6" type="noConversion"/>
  </si>
  <si>
    <t>管廊架18寸产品管道（含管托支架）</t>
    <phoneticPr fontId="6" type="noConversion"/>
  </si>
  <si>
    <t>管廊架36寸产品管道（含管托支架）</t>
    <phoneticPr fontId="6" type="noConversion"/>
  </si>
  <si>
    <t>1.2.9</t>
  </si>
  <si>
    <t>1.2.10</t>
  </si>
  <si>
    <t>1.2.11</t>
  </si>
  <si>
    <t>1.2.12</t>
  </si>
  <si>
    <t>1.1.7</t>
  </si>
  <si>
    <t>1.1.8</t>
  </si>
  <si>
    <t>PC</t>
    <phoneticPr fontId="6" type="noConversion"/>
  </si>
  <si>
    <t>套</t>
    <phoneticPr fontId="6" type="noConversion"/>
  </si>
  <si>
    <r>
      <t>D</t>
    </r>
    <r>
      <rPr>
        <sz val="11"/>
        <color theme="1"/>
        <rFont val="宋体"/>
        <family val="3"/>
        <charset val="134"/>
        <scheme val="minor"/>
      </rPr>
      <t>N40/25/20</t>
    </r>
    <phoneticPr fontId="6" type="noConversion"/>
  </si>
  <si>
    <t>不锈钢酸洗</t>
    <phoneticPr fontId="6" type="noConversion"/>
  </si>
  <si>
    <t>m2</t>
    <phoneticPr fontId="6" type="noConversion"/>
  </si>
  <si>
    <t>管廊型钢</t>
    <phoneticPr fontId="6" type="noConversion"/>
  </si>
  <si>
    <t>管廊140斜撑角钢拆除和维修</t>
    <phoneticPr fontId="6" type="noConversion"/>
  </si>
  <si>
    <t>M20*80 10.9</t>
    <phoneticPr fontId="6" type="noConversion"/>
  </si>
  <si>
    <r>
      <rPr>
        <sz val="11"/>
        <color theme="1"/>
        <rFont val="宋体"/>
        <family val="3"/>
        <charset val="134"/>
      </rPr>
      <t>角钢</t>
    </r>
    <r>
      <rPr>
        <sz val="11"/>
        <color theme="1"/>
        <rFont val="Arial"/>
        <family val="2"/>
      </rPr>
      <t>L75*6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6.905kg/m</t>
    </r>
    <r>
      <rPr>
        <sz val="11"/>
        <color theme="1"/>
        <rFont val="宋体"/>
        <family val="3"/>
        <charset val="134"/>
      </rPr>
      <t>）
角钢</t>
    </r>
    <r>
      <rPr>
        <sz val="11"/>
        <color theme="1"/>
        <rFont val="Arial"/>
        <family val="2"/>
      </rPr>
      <t>L125*10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19.133kg/m</t>
    </r>
    <r>
      <rPr>
        <sz val="11"/>
        <color theme="1"/>
        <rFont val="宋体"/>
        <family val="3"/>
        <charset val="134"/>
      </rPr>
      <t>）
角钢</t>
    </r>
    <r>
      <rPr>
        <sz val="11"/>
        <color theme="1"/>
        <rFont val="Arial"/>
        <family val="2"/>
      </rPr>
      <t>L140*12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25.522kg/m</t>
    </r>
    <r>
      <rPr>
        <sz val="11"/>
        <color theme="1"/>
        <rFont val="宋体"/>
        <family val="3"/>
        <charset val="134"/>
      </rPr>
      <t>）</t>
    </r>
    <phoneticPr fontId="6" type="noConversion"/>
  </si>
  <si>
    <t>1.1.2</t>
  </si>
  <si>
    <t>1.1.3</t>
  </si>
  <si>
    <t>1.1.4</t>
  </si>
  <si>
    <t>1.1.5</t>
  </si>
  <si>
    <t>1.1.6</t>
  </si>
  <si>
    <t>NA</t>
    <phoneticPr fontId="6" type="noConversion"/>
  </si>
  <si>
    <t>防腐数量</t>
    <phoneticPr fontId="6" type="noConversion"/>
  </si>
  <si>
    <t>干喷数量</t>
    <phoneticPr fontId="6" type="noConversion"/>
  </si>
  <si>
    <r>
      <rPr>
        <sz val="11"/>
        <color theme="1"/>
        <rFont val="宋体"/>
        <family val="3"/>
        <charset val="134"/>
      </rPr>
      <t>罐区管廊电缆桥架槽钢</t>
    </r>
    <r>
      <rPr>
        <sz val="11"/>
        <color theme="1"/>
        <rFont val="Arial"/>
        <family val="2"/>
      </rPr>
      <t>(</t>
    </r>
    <r>
      <rPr>
        <sz val="11"/>
        <color theme="1"/>
        <rFont val="宋体"/>
        <family val="3"/>
        <charset val="134"/>
      </rPr>
      <t>包含防雷接地扁钢和静电接地扁铁</t>
    </r>
    <r>
      <rPr>
        <sz val="11"/>
        <color theme="1"/>
        <rFont val="Arial"/>
        <family val="2"/>
      </rPr>
      <t>)</t>
    </r>
    <phoneticPr fontId="6" type="noConversion"/>
  </si>
  <si>
    <r>
      <rPr>
        <sz val="11"/>
        <color theme="1"/>
        <rFont val="宋体"/>
        <family val="3"/>
        <charset val="134"/>
      </rPr>
      <t>管廊</t>
    </r>
    <r>
      <rPr>
        <sz val="11"/>
        <color theme="1"/>
        <rFont val="Arial"/>
        <family val="2"/>
      </rPr>
      <t>H</t>
    </r>
    <r>
      <rPr>
        <sz val="11"/>
        <color theme="1"/>
        <rFont val="宋体"/>
        <family val="3"/>
        <charset val="134"/>
      </rPr>
      <t>型钢部分</t>
    </r>
    <phoneticPr fontId="6" type="noConversion"/>
  </si>
  <si>
    <t>管廊斜撑角钢部分</t>
    <phoneticPr fontId="6" type="noConversion"/>
  </si>
  <si>
    <r>
      <t>型号2块L75*6,(2.6m*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根/套)</t>
    </r>
    <phoneticPr fontId="12" type="noConversion"/>
  </si>
  <si>
    <r>
      <t>型号2块L125*10,(2.2m*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根/套)</t>
    </r>
    <phoneticPr fontId="12" type="noConversion"/>
  </si>
  <si>
    <r>
      <t>型号2块L140*12,(6m*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3"/>
        <charset val="134"/>
        <scheme val="minor"/>
      </rPr>
      <t>根/套)</t>
    </r>
    <phoneticPr fontId="12" type="noConversion"/>
  </si>
  <si>
    <t>管廊架24寸产品管道（含管托支架）</t>
    <phoneticPr fontId="6" type="noConversion"/>
  </si>
  <si>
    <t>1.2.2</t>
  </si>
  <si>
    <t>1.2.3</t>
  </si>
  <si>
    <t>1.2.4</t>
  </si>
  <si>
    <t>1.2.5</t>
  </si>
  <si>
    <t>1.2.6</t>
  </si>
  <si>
    <t>1.2.7</t>
  </si>
  <si>
    <t>1.2.8</t>
  </si>
  <si>
    <t>罐区管廊钢结构和管道防腐工程清单</t>
    <phoneticPr fontId="4" type="noConversion"/>
  </si>
  <si>
    <t>管廊架型钢</t>
    <phoneticPr fontId="6" type="noConversion"/>
  </si>
  <si>
    <t>m</t>
    <phoneticPr fontId="6" type="noConversion"/>
  </si>
  <si>
    <t>管廊上的管道、支架、接地、防火涂料、筋板维修改造</t>
    <phoneticPr fontId="6" type="noConversion"/>
  </si>
  <si>
    <t>管道静电接地线更换焊接</t>
    <phoneticPr fontId="6" type="noConversion"/>
  </si>
  <si>
    <t>PC</t>
    <phoneticPr fontId="6" type="noConversion"/>
  </si>
  <si>
    <t>管廊125斜撑角钢拆除和维修</t>
    <phoneticPr fontId="6" type="noConversion"/>
  </si>
  <si>
    <t xml:space="preserve">综合单价
</t>
    <phoneticPr fontId="6" type="noConversion"/>
  </si>
  <si>
    <t>钢板600*220*10mm</t>
    <phoneticPr fontId="6" type="noConversion"/>
  </si>
  <si>
    <t>钢板300*220*10mm</t>
    <phoneticPr fontId="6" type="noConversion"/>
  </si>
  <si>
    <t>HN200*100</t>
    <phoneticPr fontId="6" type="noConversion"/>
  </si>
  <si>
    <t>筋板加强焊接（实际更换结算）</t>
    <phoneticPr fontId="6" type="noConversion"/>
  </si>
  <si>
    <t>槽钢100*800mm</t>
    <phoneticPr fontId="6" type="noConversion"/>
  </si>
  <si>
    <t>电缆桥架支架锈蚀严重的进行更换（实际更换结算）</t>
    <phoneticPr fontId="6" type="noConversion"/>
  </si>
  <si>
    <t>拉毛数量</t>
    <phoneticPr fontId="6" type="noConversion"/>
  </si>
  <si>
    <t xml:space="preserve">
湿喷砂+机械打磨数量</t>
    <phoneticPr fontId="6" type="noConversion"/>
  </si>
  <si>
    <t>管廊架管道</t>
    <phoneticPr fontId="6" type="noConversion"/>
  </si>
  <si>
    <r>
      <t xml:space="preserve">
</t>
    </r>
    <r>
      <rPr>
        <sz val="11"/>
        <color theme="1"/>
        <rFont val="宋体"/>
        <family val="3"/>
        <charset val="134"/>
      </rPr>
      <t>角钢</t>
    </r>
    <r>
      <rPr>
        <sz val="11"/>
        <color theme="1"/>
        <rFont val="Arial"/>
        <family val="2"/>
      </rPr>
      <t>50*50*6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4.47kg/m)</t>
    </r>
    <r>
      <rPr>
        <sz val="11"/>
        <color theme="1"/>
        <rFont val="宋体"/>
        <family val="3"/>
        <charset val="134"/>
      </rPr>
      <t xml:space="preserve">
扁铁</t>
    </r>
    <r>
      <rPr>
        <sz val="11"/>
        <color theme="1"/>
        <rFont val="Arial"/>
        <family val="2"/>
      </rPr>
      <t>50*5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 xml:space="preserve">1.96kg/m)
</t>
    </r>
    <r>
      <rPr>
        <sz val="11"/>
        <color theme="1"/>
        <rFont val="宋体"/>
        <family val="3"/>
        <charset val="134"/>
      </rPr>
      <t>踢脚板</t>
    </r>
    <r>
      <rPr>
        <sz val="11"/>
        <color theme="1"/>
        <rFont val="Arial"/>
        <family val="2"/>
      </rPr>
      <t>100*6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 xml:space="preserve">4.71kg/m)
</t>
    </r>
    <r>
      <rPr>
        <sz val="11"/>
        <color theme="1"/>
        <rFont val="宋体"/>
        <family val="3"/>
        <charset val="134"/>
      </rPr>
      <t>槽钢</t>
    </r>
    <r>
      <rPr>
        <sz val="11"/>
        <color theme="1"/>
        <rFont val="Arial"/>
        <family val="2"/>
      </rPr>
      <t>160*63*6.5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17.240kg/m)</t>
    </r>
    <phoneticPr fontId="6" type="noConversion"/>
  </si>
  <si>
    <t>管廊75斜撑角钢拆除和维修</t>
    <phoneticPr fontId="6" type="noConversion"/>
  </si>
  <si>
    <t>桁架HN型钢两端焊接加固（实际焊接结算）</t>
    <phoneticPr fontId="6" type="noConversion"/>
  </si>
  <si>
    <r>
      <t xml:space="preserve">1. </t>
    </r>
    <r>
      <rPr>
        <sz val="11"/>
        <color theme="1"/>
        <rFont val="宋体"/>
        <family val="3"/>
        <charset val="134"/>
      </rPr>
      <t>业主方提供的数量仅作参考，承包商需自行核算实际数量并对此负责</t>
    </r>
    <phoneticPr fontId="6" type="noConversion"/>
  </si>
  <si>
    <t>2.7</t>
    <phoneticPr fontId="6" type="noConversion"/>
  </si>
  <si>
    <t>A.管廊上废管道切割分段拆除、吊装、运输至废料场
B、管廊废弃切除、打磨、吊装、运输至废料场
C、管道接地采用并联式接地、管廊需焊接集中接地板，每处接地点有三层管道，每层管道集中接地点50*6扁铁制作103处，接线鼻628个，接地线电缆1256米
D、斜撑连接筋板板厚度小于8mm，预制相同筋板600×200×10mm或300*200*10mm），与旧筋板焊接一块加强或更换（实际焊接结算）
F、电缆桥架支架锈蚀严重的进行更换，槽钢[10，长度800mm（实际焊接结算）
G、桁架HN型钢两端焊接加固（实际焊接结算）</t>
    <phoneticPr fontId="6" type="noConversion"/>
  </si>
  <si>
    <t>除锈防腐</t>
  </si>
  <si>
    <t>防火涂料维修：品牌北京金隅</t>
  </si>
  <si>
    <t>管廊斜撑更换螺栓（螺栓承揽商提供，高强螺栓，10.9级）</t>
  </si>
  <si>
    <r>
      <t>4.1.1 针对非镀锌材料，采用高压水除锈或者动力工具除锈，</t>
    </r>
    <r>
      <rPr>
        <sz val="11"/>
        <color rgb="FFFF0000"/>
        <rFont val="Arial"/>
        <family val="2"/>
      </rPr>
      <t>需要去除全部油漆</t>
    </r>
    <r>
      <rPr>
        <sz val="11"/>
        <color theme="1"/>
        <rFont val="Arial"/>
        <family val="2"/>
      </rPr>
      <t xml:space="preserve">：如采用高压水除锈，表面处理等级需达GB8923.4 2013/ISO8501-4 2006 wa2.5，闪锈等级达L；如采用动力工具除锈，表面处理等级需达GB8923.1-2011/ISO8501.1 2008 ST3.0；局部锈蚀严重，无法处理彻底的位置需要使用锈转化剂；非保温产品管道，如果使用动力工具除锈，需使用铜合金，表面处理等级需达GB8923.1-2011/ISO8501.1 2008 ST2.0。
4.1.2 针对镀锌材料：动力工具拉毛，如有锌盐析出，需要去除，锈蚀部分按照4.1.1要求进行处理；
4.1.3 油漆施涂方式：底漆及中间漆采取滚涂或刷涂，面漆需采取无气喷涂；
4.1.4 油漆厚度：非镀锌材料按照2底，1中，2面，总膜厚300um，镀锌材料拉毛部分按照1底2面，总膜厚120um，锈蚀部分按照2底，1中，2面，总膜厚300um；
</t>
    </r>
  </si>
  <si>
    <t>黄绿双色铜线6mm（含接线鼻、扁铁、安装）</t>
  </si>
  <si>
    <t>管道导淋阀门防腐（含短管法兰面防腐）</t>
  </si>
  <si>
    <t>2.8</t>
  </si>
  <si>
    <t>m</t>
  </si>
  <si>
    <t>不锈钢304L（直径12mm）生命绳采购安装</t>
  </si>
  <si>
    <t>管廊通道护栏及爬梯（热浸锌材料）</t>
    <phoneticPr fontId="6" type="noConversion"/>
  </si>
  <si>
    <t>3</t>
    <phoneticPr fontId="6" type="noConversion"/>
  </si>
  <si>
    <t>防腐配套搭设和拆除脚手架</t>
    <phoneticPr fontId="6" type="noConversion"/>
  </si>
  <si>
    <t xml:space="preserve">5.8 高空作业需搭设扣件式钢管脚手架，脚手架材料及搭设拆除含在项目范围
5.8.1 脚手架所有材料都需为镀锌材料，非镀锌材料不得进场；
5.8.2 脚手架搭设必须严格按《石油化工工程钢脚手架搭设技术规范》（SHT3555-2014）《建筑施工扣件式钢管脚手架安全技术规范》（JGJ130-2011）、《建筑施工高处作业安全技术规范》等相关标准规范要求，脚手架钢管厚度不低于3.5mm。
5.8.3 作业平台必须用钢跳板满铺，平台边缘必须设置踢脚板、1.05~1.3m的两道栏杆、其中一道中间栏杆，上下脚手架需为之字形通道，斜度不大于40度角，并直接到达每一层作业平台；管廊两侧及之字形通道宽度不低于2米；
5.8.4 打磨除锈和喷砂作业时，脚手架外围需满挂防尘网，并确保完好，以最大限度地降低粉尘和油漆外逸;
5.8.5 脚手架必须由持证架子工（由安监局或应急管理局颁发）搭设；
5.8.6 使用中的脚手架必须每周重新检查确认，检查发现的不符合项必须有搭设单位及时整改完成后才能继续使用;
5.8.7 只要存在坠落的风险，无论高度多少，都必须正确佩戴安全带并确保全程扣住，安全带应为全身（五点）式双扣安全带，腿圈不可脱卸去除，并符合国家标准GB6095-2009
</t>
    <phoneticPr fontId="6" type="noConversion"/>
  </si>
  <si>
    <t>3.1</t>
    <phoneticPr fontId="6" type="noConversion"/>
  </si>
  <si>
    <t>搭设和拆除脚手架</t>
    <phoneticPr fontId="6" type="noConversion"/>
  </si>
  <si>
    <t>套</t>
    <phoneticPr fontId="6" type="noConversion"/>
  </si>
  <si>
    <t>管廊架4寸产品管道（含管托支架）</t>
    <phoneticPr fontId="6" type="noConversion"/>
  </si>
  <si>
    <t>144（其中未焊接1332）</t>
    <phoneticPr fontId="6" type="noConversion"/>
  </si>
  <si>
    <t>2.9</t>
  </si>
  <si>
    <t>2.10</t>
  </si>
  <si>
    <t>1.2.13</t>
  </si>
  <si>
    <t>DN200管道拆除吊装至废料区</t>
    <phoneticPr fontId="6" type="noConversion"/>
  </si>
  <si>
    <t>DN100管道拆除吊装至废料区</t>
    <phoneticPr fontId="6" type="noConversion"/>
  </si>
  <si>
    <t>DN300管道拆除吊装至废料区</t>
    <phoneticPr fontId="6" type="noConversion"/>
  </si>
  <si>
    <t>DN80管道拆除吊装至废料区</t>
    <phoneticPr fontId="6" type="noConversion"/>
  </si>
  <si>
    <t>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</si>
</sst>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General_)"/>
    <numFmt numFmtId="179" formatCode="_(* #,##0.00_);_(* \(#,##0.00\);_(* &quot;-&quot;??_);_(@_)"/>
    <numFmt numFmtId="180" formatCode="0_ "/>
  </numFmts>
  <fonts count="15" x14ac:knownFonts="1">
    <font>
      <sz val="11"/>
      <color theme="1"/>
      <name val="宋体"/>
      <charset val="134"/>
      <scheme val="minor"/>
    </font>
    <font>
      <sz val="10"/>
      <name val="Times New Roman"/>
      <family val="1"/>
    </font>
    <font>
      <sz val="12"/>
      <name val="Helv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u/>
      <sz val="11"/>
      <color theme="1"/>
      <name val="Arial"/>
      <family val="2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176" fontId="1" fillId="0" borderId="0" applyFont="0" applyFill="0" applyBorder="0" applyAlignment="0" applyProtection="0"/>
    <xf numFmtId="0" fontId="3" fillId="0" borderId="0"/>
    <xf numFmtId="0" fontId="2" fillId="0" borderId="0"/>
    <xf numFmtId="178" fontId="2" fillId="0" borderId="0"/>
    <xf numFmtId="177" fontId="1" fillId="0" borderId="0" applyFont="0" applyFill="0" applyBorder="0" applyAlignment="0" applyProtection="0"/>
    <xf numFmtId="179" fontId="1" fillId="0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80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 wrapText="1"/>
    </xf>
    <xf numFmtId="180" fontId="10" fillId="0" borderId="1" xfId="0" applyNumberFormat="1" applyFont="1" applyBorder="1" applyAlignment="1">
      <alignment horizontal="center" vertical="center" wrapText="1"/>
    </xf>
    <xf numFmtId="180" fontId="7" fillId="0" borderId="0" xfId="0" applyNumberFormat="1" applyFont="1" applyAlignment="1">
      <alignment horizontal="center" vertical="center"/>
    </xf>
    <xf numFmtId="0" fontId="7" fillId="0" borderId="1" xfId="0" applyFont="1" applyBorder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0" fillId="0" borderId="0" xfId="0" applyFont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</cellXfs>
  <cellStyles count="7">
    <cellStyle name="Normal_Elect" xfId="2"/>
    <cellStyle name="標準_BQ_FWBS1000_GrA" xfId="3"/>
    <cellStyle name="常规" xfId="0" builtinId="0"/>
    <cellStyle name="常规 2" xfId="4"/>
    <cellStyle name="货币 2" xfId="5"/>
    <cellStyle name="千位分隔 2" xfId="6"/>
    <cellStyle name="千位分隔[0]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="70" zoomScaleNormal="70" workbookViewId="0">
      <selection activeCell="O40" sqref="O40"/>
    </sheetView>
  </sheetViews>
  <sheetFormatPr defaultColWidth="9" defaultRowHeight="13.8" x14ac:dyDescent="0.25"/>
  <cols>
    <col min="1" max="1" width="6" style="8" customWidth="1"/>
    <col min="2" max="2" width="33.109375" style="7" customWidth="1"/>
    <col min="3" max="3" width="29.6640625" style="16" customWidth="1"/>
    <col min="4" max="4" width="9.33203125" style="8" customWidth="1"/>
    <col min="5" max="5" width="5.44140625" style="8" bestFit="1" customWidth="1"/>
    <col min="6" max="6" width="11.88671875" style="8" customWidth="1"/>
    <col min="7" max="7" width="6.6640625" style="8" customWidth="1"/>
    <col min="8" max="8" width="10" style="24" customWidth="1"/>
    <col min="9" max="9" width="10.6640625" style="1" customWidth="1"/>
    <col min="10" max="10" width="18.77734375" style="1" customWidth="1"/>
    <col min="11" max="16384" width="9" style="1"/>
  </cols>
  <sheetData>
    <row r="1" spans="1:12" ht="35.25" customHeight="1" x14ac:dyDescent="0.25">
      <c r="A1" s="35" t="s">
        <v>66</v>
      </c>
      <c r="B1" s="35"/>
      <c r="C1" s="35"/>
      <c r="D1" s="35"/>
      <c r="E1" s="35"/>
      <c r="F1" s="35"/>
      <c r="G1" s="35"/>
      <c r="H1" s="35"/>
      <c r="I1" s="9"/>
      <c r="J1" s="9"/>
      <c r="K1" s="9"/>
    </row>
    <row r="2" spans="1:12" ht="35.25" customHeight="1" x14ac:dyDescent="0.25">
      <c r="A2" s="36"/>
      <c r="B2" s="36"/>
      <c r="C2" s="36"/>
      <c r="D2" s="36"/>
      <c r="E2" s="36"/>
      <c r="F2" s="36"/>
      <c r="G2" s="36"/>
      <c r="H2" s="36"/>
    </row>
    <row r="3" spans="1:12" s="4" customFormat="1" ht="63" customHeight="1" x14ac:dyDescent="0.25">
      <c r="A3" s="2" t="s">
        <v>0</v>
      </c>
      <c r="B3" s="3" t="s">
        <v>1</v>
      </c>
      <c r="C3" s="3" t="s">
        <v>2</v>
      </c>
      <c r="D3" s="10" t="s">
        <v>50</v>
      </c>
      <c r="E3" s="2" t="s">
        <v>3</v>
      </c>
      <c r="F3" s="10" t="s">
        <v>80</v>
      </c>
      <c r="G3" s="21" t="s">
        <v>51</v>
      </c>
      <c r="H3" s="22" t="s">
        <v>81</v>
      </c>
      <c r="I3" s="22" t="s">
        <v>73</v>
      </c>
      <c r="J3" s="3" t="s">
        <v>14</v>
      </c>
    </row>
    <row r="4" spans="1:12" ht="140.4" customHeight="1" x14ac:dyDescent="0.25">
      <c r="A4" s="19">
        <v>1</v>
      </c>
      <c r="B4" s="6" t="s">
        <v>89</v>
      </c>
      <c r="C4" s="32" t="s">
        <v>92</v>
      </c>
      <c r="D4" s="33"/>
      <c r="E4" s="33"/>
      <c r="F4" s="33"/>
      <c r="G4" s="33"/>
      <c r="H4" s="33"/>
      <c r="I4" s="33"/>
      <c r="J4" s="34"/>
    </row>
    <row r="5" spans="1:12" ht="36" customHeight="1" x14ac:dyDescent="0.25">
      <c r="A5" s="5">
        <v>1.1000000000000001</v>
      </c>
      <c r="B5" s="37" t="s">
        <v>67</v>
      </c>
      <c r="C5" s="38"/>
      <c r="D5" s="38"/>
      <c r="E5" s="38"/>
      <c r="F5" s="38"/>
      <c r="G5" s="38"/>
      <c r="H5" s="38"/>
    </row>
    <row r="6" spans="1:12" ht="78.599999999999994" customHeight="1" x14ac:dyDescent="0.25">
      <c r="A6" s="5" t="s">
        <v>16</v>
      </c>
      <c r="B6" s="12" t="s">
        <v>98</v>
      </c>
      <c r="C6" s="13" t="s">
        <v>83</v>
      </c>
      <c r="D6" s="20">
        <v>33833</v>
      </c>
      <c r="E6" s="5" t="s">
        <v>4</v>
      </c>
      <c r="F6" s="11">
        <v>33833</v>
      </c>
      <c r="G6" s="11" t="s">
        <v>49</v>
      </c>
      <c r="H6" s="11" t="s">
        <v>49</v>
      </c>
      <c r="I6" s="5"/>
      <c r="J6" s="5">
        <f>I6*F6</f>
        <v>0</v>
      </c>
      <c r="L6" s="29"/>
    </row>
    <row r="7" spans="1:12" ht="65.400000000000006" customHeight="1" x14ac:dyDescent="0.25">
      <c r="A7" s="5" t="s">
        <v>44</v>
      </c>
      <c r="B7" s="13" t="s">
        <v>52</v>
      </c>
      <c r="C7" s="13" t="s">
        <v>11</v>
      </c>
      <c r="D7" s="20">
        <f>11557+9088+5274+9649+7181+4039+768</f>
        <v>47556</v>
      </c>
      <c r="E7" s="5" t="s">
        <v>4</v>
      </c>
      <c r="F7" s="11" t="s">
        <v>49</v>
      </c>
      <c r="G7" s="11" t="s">
        <v>49</v>
      </c>
      <c r="H7" s="23">
        <f t="shared" ref="H7:H8" si="0">D7*1</f>
        <v>47556</v>
      </c>
      <c r="I7" s="5"/>
      <c r="J7" s="5">
        <f t="shared" ref="J7:J25" si="1">I7*H7</f>
        <v>0</v>
      </c>
      <c r="L7" s="29"/>
    </row>
    <row r="8" spans="1:12" ht="81.75" customHeight="1" x14ac:dyDescent="0.25">
      <c r="A8" s="5" t="s">
        <v>45</v>
      </c>
      <c r="B8" s="13" t="s">
        <v>53</v>
      </c>
      <c r="C8" s="13" t="s">
        <v>10</v>
      </c>
      <c r="D8" s="5">
        <f>3056+3969+807+5489+4140+1968+239</f>
        <v>19668</v>
      </c>
      <c r="E8" s="5" t="s">
        <v>12</v>
      </c>
      <c r="F8" s="11" t="s">
        <v>49</v>
      </c>
      <c r="G8" s="11" t="s">
        <v>49</v>
      </c>
      <c r="H8" s="23">
        <f t="shared" si="0"/>
        <v>19668</v>
      </c>
      <c r="I8" s="5"/>
      <c r="J8" s="5">
        <f t="shared" si="1"/>
        <v>0</v>
      </c>
    </row>
    <row r="9" spans="1:12" ht="66.75" customHeight="1" x14ac:dyDescent="0.25">
      <c r="A9" s="5" t="s">
        <v>46</v>
      </c>
      <c r="B9" s="12" t="s">
        <v>54</v>
      </c>
      <c r="C9" s="13" t="s">
        <v>43</v>
      </c>
      <c r="D9" s="5">
        <f>12386+22942+6026+18903+10821+10169+1580</f>
        <v>82827</v>
      </c>
      <c r="E9" s="5" t="s">
        <v>13</v>
      </c>
      <c r="F9" s="11" t="s">
        <v>49</v>
      </c>
      <c r="G9" s="11" t="s">
        <v>49</v>
      </c>
      <c r="H9" s="23">
        <f>D9*1</f>
        <v>82827</v>
      </c>
      <c r="I9" s="5"/>
      <c r="J9" s="5">
        <f t="shared" si="1"/>
        <v>0</v>
      </c>
    </row>
    <row r="10" spans="1:12" ht="42.75" customHeight="1" x14ac:dyDescent="0.25">
      <c r="A10" s="5" t="s">
        <v>47</v>
      </c>
      <c r="B10" s="12" t="s">
        <v>91</v>
      </c>
      <c r="C10" s="14" t="s">
        <v>42</v>
      </c>
      <c r="D10" s="5">
        <v>18690</v>
      </c>
      <c r="E10" s="5" t="s">
        <v>19</v>
      </c>
      <c r="F10" s="11" t="s">
        <v>49</v>
      </c>
      <c r="G10" s="11" t="s">
        <v>49</v>
      </c>
      <c r="H10" s="23">
        <v>18690</v>
      </c>
      <c r="I10" s="23"/>
      <c r="J10" s="5">
        <f t="shared" si="1"/>
        <v>0</v>
      </c>
    </row>
    <row r="11" spans="1:12" ht="36" customHeight="1" x14ac:dyDescent="0.25">
      <c r="A11" s="5" t="s">
        <v>48</v>
      </c>
      <c r="B11" s="12" t="s">
        <v>84</v>
      </c>
      <c r="C11" s="18" t="s">
        <v>55</v>
      </c>
      <c r="D11" s="5">
        <f>(24+54+10+32+20+18+2)*4</f>
        <v>640</v>
      </c>
      <c r="E11" s="17" t="s">
        <v>36</v>
      </c>
      <c r="F11" s="11" t="s">
        <v>49</v>
      </c>
      <c r="G11" s="11">
        <f>D11</f>
        <v>640</v>
      </c>
      <c r="H11" s="23" t="s">
        <v>49</v>
      </c>
      <c r="I11" s="23"/>
      <c r="J11" s="5">
        <f>I11*G11</f>
        <v>0</v>
      </c>
    </row>
    <row r="12" spans="1:12" ht="36" customHeight="1" x14ac:dyDescent="0.25">
      <c r="A12" s="5" t="s">
        <v>33</v>
      </c>
      <c r="B12" s="12" t="s">
        <v>72</v>
      </c>
      <c r="C12" s="18" t="s">
        <v>56</v>
      </c>
      <c r="D12" s="5">
        <f>(12+16+27+15+12)*4</f>
        <v>328</v>
      </c>
      <c r="E12" s="17" t="s">
        <v>36</v>
      </c>
      <c r="F12" s="11" t="s">
        <v>49</v>
      </c>
      <c r="G12" s="11">
        <f>D12</f>
        <v>328</v>
      </c>
      <c r="H12" s="23" t="s">
        <v>49</v>
      </c>
      <c r="I12" s="23"/>
      <c r="J12" s="5">
        <f t="shared" ref="J12:J13" si="2">I12*G12</f>
        <v>0</v>
      </c>
    </row>
    <row r="13" spans="1:12" ht="36" customHeight="1" x14ac:dyDescent="0.25">
      <c r="A13" s="5" t="s">
        <v>34</v>
      </c>
      <c r="B13" s="12" t="s">
        <v>41</v>
      </c>
      <c r="C13" s="18" t="s">
        <v>57</v>
      </c>
      <c r="D13" s="5">
        <f>(4+8+5+9+5+5)*4</f>
        <v>144</v>
      </c>
      <c r="E13" s="17" t="s">
        <v>36</v>
      </c>
      <c r="F13" s="11" t="s">
        <v>49</v>
      </c>
      <c r="G13" s="11">
        <f>D13</f>
        <v>144</v>
      </c>
      <c r="H13" s="23" t="s">
        <v>49</v>
      </c>
      <c r="I13" s="23"/>
      <c r="J13" s="5">
        <f t="shared" si="2"/>
        <v>0</v>
      </c>
    </row>
    <row r="14" spans="1:12" ht="24.75" customHeight="1" x14ac:dyDescent="0.25">
      <c r="A14" s="28" t="s">
        <v>17</v>
      </c>
      <c r="B14" s="39" t="s">
        <v>82</v>
      </c>
      <c r="C14" s="40"/>
      <c r="D14" s="40"/>
      <c r="E14" s="40"/>
      <c r="F14" s="40"/>
      <c r="G14" s="40"/>
      <c r="H14" s="40"/>
    </row>
    <row r="15" spans="1:12" ht="34.5" customHeight="1" x14ac:dyDescent="0.25">
      <c r="A15" s="5" t="s">
        <v>18</v>
      </c>
      <c r="B15" s="15" t="s">
        <v>21</v>
      </c>
      <c r="C15" s="5">
        <v>60</v>
      </c>
      <c r="D15" s="5">
        <v>1776</v>
      </c>
      <c r="E15" s="5" t="s">
        <v>15</v>
      </c>
      <c r="F15" s="11" t="s">
        <v>49</v>
      </c>
      <c r="G15" s="11" t="s">
        <v>49</v>
      </c>
      <c r="H15" s="23">
        <f>D15*0.5</f>
        <v>888</v>
      </c>
      <c r="I15" s="25"/>
      <c r="J15" s="5">
        <f t="shared" si="1"/>
        <v>0</v>
      </c>
    </row>
    <row r="16" spans="1:12" ht="34.5" customHeight="1" x14ac:dyDescent="0.25">
      <c r="A16" s="5" t="s">
        <v>59</v>
      </c>
      <c r="B16" s="15" t="s">
        <v>20</v>
      </c>
      <c r="C16" s="14">
        <v>219</v>
      </c>
      <c r="D16" s="5">
        <v>971</v>
      </c>
      <c r="E16" s="5" t="s">
        <v>15</v>
      </c>
      <c r="F16" s="11" t="s">
        <v>49</v>
      </c>
      <c r="G16" s="11" t="s">
        <v>49</v>
      </c>
      <c r="H16" s="23">
        <f t="shared" ref="H16:H25" si="3">D16*0.5</f>
        <v>485.5</v>
      </c>
      <c r="I16" s="25"/>
      <c r="J16" s="5">
        <f t="shared" si="1"/>
        <v>0</v>
      </c>
    </row>
    <row r="17" spans="1:10" ht="34.5" customHeight="1" x14ac:dyDescent="0.25">
      <c r="A17" s="5" t="s">
        <v>60</v>
      </c>
      <c r="B17" s="12" t="s">
        <v>105</v>
      </c>
      <c r="C17" s="14">
        <v>114</v>
      </c>
      <c r="D17" s="5">
        <v>155</v>
      </c>
      <c r="E17" s="5" t="s">
        <v>15</v>
      </c>
      <c r="F17" s="11" t="s">
        <v>49</v>
      </c>
      <c r="G17" s="11" t="s">
        <v>49</v>
      </c>
      <c r="H17" s="23">
        <f t="shared" ref="H17" si="4">D17*0.5</f>
        <v>77.5</v>
      </c>
      <c r="I17" s="25"/>
      <c r="J17" s="5"/>
    </row>
    <row r="18" spans="1:10" ht="34.5" customHeight="1" x14ac:dyDescent="0.25">
      <c r="A18" s="5" t="s">
        <v>61</v>
      </c>
      <c r="B18" s="12" t="s">
        <v>22</v>
      </c>
      <c r="C18" s="14">
        <v>168</v>
      </c>
      <c r="D18" s="5">
        <v>334</v>
      </c>
      <c r="E18" s="5" t="s">
        <v>15</v>
      </c>
      <c r="F18" s="11" t="s">
        <v>49</v>
      </c>
      <c r="G18" s="11" t="s">
        <v>49</v>
      </c>
      <c r="H18" s="23">
        <f t="shared" si="3"/>
        <v>167</v>
      </c>
      <c r="I18" s="25"/>
      <c r="J18" s="5">
        <f t="shared" si="1"/>
        <v>0</v>
      </c>
    </row>
    <row r="19" spans="1:10" ht="34.5" customHeight="1" x14ac:dyDescent="0.25">
      <c r="A19" s="5" t="s">
        <v>62</v>
      </c>
      <c r="B19" s="12" t="s">
        <v>23</v>
      </c>
      <c r="C19" s="14">
        <v>219</v>
      </c>
      <c r="D19" s="5">
        <v>1336</v>
      </c>
      <c r="E19" s="5" t="s">
        <v>15</v>
      </c>
      <c r="F19" s="11" t="s">
        <v>49</v>
      </c>
      <c r="G19" s="11" t="s">
        <v>49</v>
      </c>
      <c r="H19" s="23">
        <f t="shared" si="3"/>
        <v>668</v>
      </c>
      <c r="I19" s="25"/>
      <c r="J19" s="5">
        <f t="shared" si="1"/>
        <v>0</v>
      </c>
    </row>
    <row r="20" spans="1:10" ht="34.5" customHeight="1" x14ac:dyDescent="0.25">
      <c r="A20" s="5" t="s">
        <v>63</v>
      </c>
      <c r="B20" s="12" t="s">
        <v>24</v>
      </c>
      <c r="C20" s="14">
        <v>273</v>
      </c>
      <c r="D20" s="5">
        <v>887</v>
      </c>
      <c r="E20" s="5" t="s">
        <v>15</v>
      </c>
      <c r="F20" s="11" t="s">
        <v>49</v>
      </c>
      <c r="G20" s="11" t="s">
        <v>49</v>
      </c>
      <c r="H20" s="23">
        <f t="shared" si="3"/>
        <v>443.5</v>
      </c>
      <c r="I20" s="25"/>
      <c r="J20" s="5">
        <f t="shared" si="1"/>
        <v>0</v>
      </c>
    </row>
    <row r="21" spans="1:10" ht="34.5" customHeight="1" x14ac:dyDescent="0.25">
      <c r="A21" s="5" t="s">
        <v>64</v>
      </c>
      <c r="B21" s="12" t="s">
        <v>25</v>
      </c>
      <c r="C21" s="14">
        <v>325</v>
      </c>
      <c r="D21" s="5">
        <v>1093</v>
      </c>
      <c r="E21" s="5" t="s">
        <v>15</v>
      </c>
      <c r="F21" s="11" t="s">
        <v>49</v>
      </c>
      <c r="G21" s="11" t="s">
        <v>49</v>
      </c>
      <c r="H21" s="23">
        <f t="shared" si="3"/>
        <v>546.5</v>
      </c>
      <c r="I21" s="25"/>
      <c r="J21" s="5">
        <f t="shared" si="1"/>
        <v>0</v>
      </c>
    </row>
    <row r="22" spans="1:10" ht="34.5" customHeight="1" x14ac:dyDescent="0.25">
      <c r="A22" s="5" t="s">
        <v>65</v>
      </c>
      <c r="B22" s="12" t="s">
        <v>26</v>
      </c>
      <c r="C22" s="14">
        <v>406</v>
      </c>
      <c r="D22" s="5">
        <v>309</v>
      </c>
      <c r="E22" s="5" t="s">
        <v>15</v>
      </c>
      <c r="F22" s="11" t="s">
        <v>49</v>
      </c>
      <c r="G22" s="11" t="s">
        <v>49</v>
      </c>
      <c r="H22" s="23">
        <f t="shared" si="3"/>
        <v>154.5</v>
      </c>
      <c r="I22" s="25"/>
      <c r="J22" s="5">
        <f t="shared" si="1"/>
        <v>0</v>
      </c>
    </row>
    <row r="23" spans="1:10" ht="34.5" customHeight="1" x14ac:dyDescent="0.25">
      <c r="A23" s="5" t="s">
        <v>29</v>
      </c>
      <c r="B23" s="12" t="s">
        <v>27</v>
      </c>
      <c r="C23" s="14">
        <v>457</v>
      </c>
      <c r="D23" s="5">
        <v>1009</v>
      </c>
      <c r="E23" s="5" t="s">
        <v>15</v>
      </c>
      <c r="F23" s="11" t="s">
        <v>49</v>
      </c>
      <c r="G23" s="11" t="s">
        <v>49</v>
      </c>
      <c r="H23" s="23">
        <f t="shared" si="3"/>
        <v>504.5</v>
      </c>
      <c r="I23" s="25"/>
      <c r="J23" s="5">
        <f t="shared" si="1"/>
        <v>0</v>
      </c>
    </row>
    <row r="24" spans="1:10" ht="34.5" customHeight="1" x14ac:dyDescent="0.25">
      <c r="A24" s="5" t="s">
        <v>30</v>
      </c>
      <c r="B24" s="12" t="s">
        <v>58</v>
      </c>
      <c r="C24" s="14">
        <v>614</v>
      </c>
      <c r="D24" s="5">
        <v>203</v>
      </c>
      <c r="E24" s="5" t="s">
        <v>15</v>
      </c>
      <c r="F24" s="11" t="s">
        <v>49</v>
      </c>
      <c r="G24" s="11" t="s">
        <v>49</v>
      </c>
      <c r="H24" s="23">
        <f t="shared" si="3"/>
        <v>101.5</v>
      </c>
      <c r="I24" s="25"/>
      <c r="J24" s="5">
        <f t="shared" si="1"/>
        <v>0</v>
      </c>
    </row>
    <row r="25" spans="1:10" ht="34.5" customHeight="1" x14ac:dyDescent="0.25">
      <c r="A25" s="5" t="s">
        <v>31</v>
      </c>
      <c r="B25" s="12" t="s">
        <v>28</v>
      </c>
      <c r="C25" s="14">
        <v>917</v>
      </c>
      <c r="D25" s="5">
        <v>438</v>
      </c>
      <c r="E25" s="5" t="s">
        <v>15</v>
      </c>
      <c r="F25" s="11" t="s">
        <v>49</v>
      </c>
      <c r="G25" s="11" t="s">
        <v>49</v>
      </c>
      <c r="H25" s="23">
        <f t="shared" si="3"/>
        <v>219</v>
      </c>
      <c r="I25" s="25"/>
      <c r="J25" s="5">
        <f t="shared" si="1"/>
        <v>0</v>
      </c>
    </row>
    <row r="26" spans="1:10" ht="34.5" customHeight="1" x14ac:dyDescent="0.25">
      <c r="A26" s="5" t="s">
        <v>32</v>
      </c>
      <c r="B26" s="12" t="s">
        <v>94</v>
      </c>
      <c r="C26" s="18" t="s">
        <v>37</v>
      </c>
      <c r="D26" s="5">
        <v>60</v>
      </c>
      <c r="E26" s="17" t="s">
        <v>35</v>
      </c>
      <c r="F26" s="11" t="s">
        <v>49</v>
      </c>
      <c r="G26" s="11" t="s">
        <v>49</v>
      </c>
      <c r="H26" s="11" t="s">
        <v>49</v>
      </c>
      <c r="I26" s="25"/>
      <c r="J26" s="5">
        <f>I26*D26</f>
        <v>0</v>
      </c>
    </row>
    <row r="27" spans="1:10" ht="34.5" customHeight="1" x14ac:dyDescent="0.25">
      <c r="A27" s="5" t="s">
        <v>109</v>
      </c>
      <c r="B27" s="12" t="s">
        <v>38</v>
      </c>
      <c r="C27" s="18">
        <v>273</v>
      </c>
      <c r="D27" s="5">
        <v>288</v>
      </c>
      <c r="E27" s="5" t="s">
        <v>15</v>
      </c>
      <c r="F27" s="11" t="s">
        <v>49</v>
      </c>
      <c r="G27" s="11" t="s">
        <v>49</v>
      </c>
      <c r="H27" s="11" t="s">
        <v>49</v>
      </c>
      <c r="I27" s="5"/>
      <c r="J27" s="5">
        <f t="shared" ref="J27" si="5">I27*D27</f>
        <v>0</v>
      </c>
    </row>
    <row r="28" spans="1:10" ht="125.4" customHeight="1" x14ac:dyDescent="0.25">
      <c r="A28" s="5">
        <v>2</v>
      </c>
      <c r="B28" s="12" t="s">
        <v>69</v>
      </c>
      <c r="C28" s="44" t="s">
        <v>88</v>
      </c>
      <c r="D28" s="45"/>
      <c r="E28" s="45"/>
      <c r="F28" s="45"/>
      <c r="G28" s="45"/>
      <c r="H28" s="45"/>
      <c r="I28" s="45"/>
      <c r="J28" s="46"/>
    </row>
    <row r="29" spans="1:10" ht="28.8" customHeight="1" x14ac:dyDescent="0.25">
      <c r="A29" s="5">
        <v>2.1</v>
      </c>
      <c r="B29" s="12" t="s">
        <v>113</v>
      </c>
      <c r="C29" s="27">
        <v>89</v>
      </c>
      <c r="D29" s="5">
        <v>1400</v>
      </c>
      <c r="E29" s="5" t="s">
        <v>68</v>
      </c>
      <c r="F29" s="11" t="s">
        <v>49</v>
      </c>
      <c r="G29" s="11" t="s">
        <v>49</v>
      </c>
      <c r="H29" s="11" t="s">
        <v>49</v>
      </c>
      <c r="I29" s="5"/>
      <c r="J29" s="20">
        <f>I29*D29</f>
        <v>0</v>
      </c>
    </row>
    <row r="30" spans="1:10" ht="33" customHeight="1" x14ac:dyDescent="0.25">
      <c r="A30" s="5">
        <v>2.2000000000000002</v>
      </c>
      <c r="B30" s="12" t="s">
        <v>111</v>
      </c>
      <c r="C30" s="27" t="s">
        <v>106</v>
      </c>
      <c r="D30" s="5">
        <v>2754</v>
      </c>
      <c r="E30" s="5" t="s">
        <v>68</v>
      </c>
      <c r="F30" s="11" t="s">
        <v>49</v>
      </c>
      <c r="G30" s="11" t="s">
        <v>49</v>
      </c>
      <c r="H30" s="11" t="s">
        <v>49</v>
      </c>
      <c r="I30" s="5"/>
      <c r="J30" s="20">
        <f t="shared" ref="J30:J32" si="6">I30*D30</f>
        <v>0</v>
      </c>
    </row>
    <row r="31" spans="1:10" ht="33" customHeight="1" x14ac:dyDescent="0.25">
      <c r="A31" s="5">
        <v>2.2999999999999998</v>
      </c>
      <c r="B31" s="12" t="s">
        <v>110</v>
      </c>
      <c r="C31" s="27">
        <v>219</v>
      </c>
      <c r="D31" s="5">
        <v>179</v>
      </c>
      <c r="E31" s="5" t="s">
        <v>68</v>
      </c>
      <c r="F31" s="11" t="s">
        <v>49</v>
      </c>
      <c r="G31" s="11" t="s">
        <v>49</v>
      </c>
      <c r="H31" s="11" t="s">
        <v>49</v>
      </c>
      <c r="I31" s="5"/>
      <c r="J31" s="20">
        <f t="shared" si="6"/>
        <v>0</v>
      </c>
    </row>
    <row r="32" spans="1:10" ht="33" customHeight="1" x14ac:dyDescent="0.25">
      <c r="A32" s="5">
        <v>2.4</v>
      </c>
      <c r="B32" s="12" t="s">
        <v>112</v>
      </c>
      <c r="C32" s="27">
        <v>325</v>
      </c>
      <c r="D32" s="5">
        <v>599</v>
      </c>
      <c r="E32" s="5" t="s">
        <v>68</v>
      </c>
      <c r="F32" s="11" t="s">
        <v>49</v>
      </c>
      <c r="G32" s="11" t="s">
        <v>49</v>
      </c>
      <c r="H32" s="11" t="s">
        <v>49</v>
      </c>
      <c r="I32" s="5"/>
      <c r="J32" s="20">
        <f t="shared" si="6"/>
        <v>0</v>
      </c>
    </row>
    <row r="33" spans="1:10" ht="34.5" customHeight="1" x14ac:dyDescent="0.25">
      <c r="A33" s="5">
        <v>2.5</v>
      </c>
      <c r="B33" s="12" t="s">
        <v>70</v>
      </c>
      <c r="C33" s="27" t="s">
        <v>93</v>
      </c>
      <c r="D33" s="5">
        <v>950</v>
      </c>
      <c r="E33" s="5" t="s">
        <v>15</v>
      </c>
      <c r="F33" s="11" t="s">
        <v>49</v>
      </c>
      <c r="G33" s="11" t="s">
        <v>49</v>
      </c>
      <c r="H33" s="11" t="s">
        <v>49</v>
      </c>
      <c r="I33" s="5"/>
      <c r="J33" s="20">
        <f t="shared" ref="J33:J38" si="7">I33*D33</f>
        <v>0</v>
      </c>
    </row>
    <row r="34" spans="1:10" ht="34.5" customHeight="1" x14ac:dyDescent="0.25">
      <c r="A34" s="5">
        <v>2.6</v>
      </c>
      <c r="B34" s="12" t="s">
        <v>77</v>
      </c>
      <c r="C34" s="18" t="s">
        <v>74</v>
      </c>
      <c r="D34" s="8">
        <v>329</v>
      </c>
      <c r="E34" s="5" t="s">
        <v>71</v>
      </c>
      <c r="F34" s="11" t="s">
        <v>49</v>
      </c>
      <c r="G34" s="11" t="s">
        <v>49</v>
      </c>
      <c r="H34" s="11" t="s">
        <v>49</v>
      </c>
      <c r="I34" s="25"/>
      <c r="J34" s="20">
        <f t="shared" si="7"/>
        <v>0</v>
      </c>
    </row>
    <row r="35" spans="1:10" ht="34.5" customHeight="1" x14ac:dyDescent="0.25">
      <c r="A35" s="30" t="s">
        <v>87</v>
      </c>
      <c r="B35" s="12" t="s">
        <v>77</v>
      </c>
      <c r="C35" s="18" t="s">
        <v>75</v>
      </c>
      <c r="D35" s="5">
        <v>1227</v>
      </c>
      <c r="E35" s="5" t="s">
        <v>71</v>
      </c>
      <c r="F35" s="11" t="s">
        <v>49</v>
      </c>
      <c r="G35" s="11" t="s">
        <v>49</v>
      </c>
      <c r="H35" s="11" t="s">
        <v>49</v>
      </c>
      <c r="I35" s="5"/>
      <c r="J35" s="20">
        <f t="shared" si="7"/>
        <v>0</v>
      </c>
    </row>
    <row r="36" spans="1:10" ht="34.5" customHeight="1" x14ac:dyDescent="0.25">
      <c r="A36" s="30" t="s">
        <v>95</v>
      </c>
      <c r="B36" s="12" t="s">
        <v>79</v>
      </c>
      <c r="C36" s="18" t="s">
        <v>78</v>
      </c>
      <c r="D36" s="5">
        <v>100</v>
      </c>
      <c r="E36" s="5" t="s">
        <v>71</v>
      </c>
      <c r="F36" s="11" t="s">
        <v>49</v>
      </c>
      <c r="G36" s="11" t="s">
        <v>49</v>
      </c>
      <c r="H36" s="11" t="s">
        <v>49</v>
      </c>
      <c r="I36" s="5"/>
      <c r="J36" s="20">
        <f t="shared" si="7"/>
        <v>0</v>
      </c>
    </row>
    <row r="37" spans="1:10" ht="34.5" customHeight="1" x14ac:dyDescent="0.25">
      <c r="A37" s="30" t="s">
        <v>107</v>
      </c>
      <c r="B37" s="26" t="s">
        <v>85</v>
      </c>
      <c r="C37" s="18" t="s">
        <v>76</v>
      </c>
      <c r="D37" s="5">
        <v>34</v>
      </c>
      <c r="E37" s="5" t="s">
        <v>71</v>
      </c>
      <c r="F37" s="11" t="s">
        <v>49</v>
      </c>
      <c r="G37" s="11" t="s">
        <v>49</v>
      </c>
      <c r="H37" s="11" t="s">
        <v>49</v>
      </c>
      <c r="I37" s="5"/>
      <c r="J37" s="20">
        <f t="shared" si="7"/>
        <v>0</v>
      </c>
    </row>
    <row r="38" spans="1:10" ht="34.5" customHeight="1" x14ac:dyDescent="0.25">
      <c r="A38" s="30" t="s">
        <v>108</v>
      </c>
      <c r="B38" s="12" t="s">
        <v>90</v>
      </c>
      <c r="C38" s="18" t="s">
        <v>40</v>
      </c>
      <c r="D38" s="5">
        <v>300</v>
      </c>
      <c r="E38" s="5" t="s">
        <v>39</v>
      </c>
      <c r="F38" s="11" t="s">
        <v>49</v>
      </c>
      <c r="G38" s="11" t="s">
        <v>49</v>
      </c>
      <c r="H38" s="11" t="s">
        <v>49</v>
      </c>
      <c r="I38" s="23"/>
      <c r="J38" s="20">
        <f t="shared" si="7"/>
        <v>0</v>
      </c>
    </row>
    <row r="39" spans="1:10" ht="40.799999999999997" customHeight="1" x14ac:dyDescent="0.25">
      <c r="A39" s="30" t="s">
        <v>114</v>
      </c>
      <c r="B39" s="12" t="s">
        <v>97</v>
      </c>
      <c r="C39" s="18"/>
      <c r="D39" s="5">
        <v>8800</v>
      </c>
      <c r="E39" s="5" t="s">
        <v>96</v>
      </c>
      <c r="F39" s="11" t="s">
        <v>49</v>
      </c>
      <c r="G39" s="11" t="s">
        <v>49</v>
      </c>
      <c r="H39" s="11" t="s">
        <v>49</v>
      </c>
      <c r="I39" s="23"/>
      <c r="J39" s="20">
        <f t="shared" ref="J39" si="8">I39*D39</f>
        <v>0</v>
      </c>
    </row>
    <row r="40" spans="1:10" ht="212.4" customHeight="1" x14ac:dyDescent="0.25">
      <c r="A40" s="30" t="s">
        <v>99</v>
      </c>
      <c r="B40" s="12" t="s">
        <v>100</v>
      </c>
      <c r="C40" s="47" t="s">
        <v>101</v>
      </c>
      <c r="D40" s="45"/>
      <c r="E40" s="45"/>
      <c r="F40" s="45"/>
      <c r="G40" s="45"/>
      <c r="H40" s="45"/>
      <c r="I40" s="45"/>
      <c r="J40" s="46"/>
    </row>
    <row r="41" spans="1:10" ht="34.5" customHeight="1" x14ac:dyDescent="0.25">
      <c r="A41" s="30" t="s">
        <v>102</v>
      </c>
      <c r="B41" s="12" t="s">
        <v>103</v>
      </c>
      <c r="C41" s="18"/>
      <c r="D41" s="5">
        <v>1</v>
      </c>
      <c r="E41" s="17" t="s">
        <v>104</v>
      </c>
      <c r="F41" s="11" t="s">
        <v>49</v>
      </c>
      <c r="G41" s="11" t="s">
        <v>49</v>
      </c>
      <c r="H41" s="11" t="s">
        <v>49</v>
      </c>
      <c r="I41" s="23"/>
      <c r="J41" s="20"/>
    </row>
    <row r="42" spans="1:10" x14ac:dyDescent="0.25">
      <c r="A42" s="41"/>
      <c r="B42" s="42"/>
      <c r="C42" s="42"/>
      <c r="D42" s="42"/>
      <c r="E42" s="42"/>
      <c r="F42" s="42"/>
      <c r="G42" s="42"/>
      <c r="H42" s="42"/>
      <c r="I42" s="42"/>
      <c r="J42" s="43"/>
    </row>
    <row r="43" spans="1:10" ht="30" customHeight="1" x14ac:dyDescent="0.25">
      <c r="A43" s="31" t="s">
        <v>5</v>
      </c>
      <c r="B43" s="31"/>
      <c r="C43" s="31"/>
      <c r="D43" s="31"/>
      <c r="E43" s="31"/>
      <c r="F43" s="31"/>
      <c r="G43" s="31"/>
      <c r="H43" s="31"/>
      <c r="I43" s="41"/>
      <c r="J43" s="43"/>
    </row>
    <row r="45" spans="1:10" x14ac:dyDescent="0.25">
      <c r="A45" s="4" t="s">
        <v>6</v>
      </c>
    </row>
    <row r="46" spans="1:10" ht="14.4" x14ac:dyDescent="0.25">
      <c r="A46" s="8" t="s">
        <v>86</v>
      </c>
    </row>
    <row r="47" spans="1:10" ht="14.4" x14ac:dyDescent="0.25">
      <c r="A47" s="8" t="s">
        <v>7</v>
      </c>
    </row>
    <row r="48" spans="1:10" ht="14.4" x14ac:dyDescent="0.25">
      <c r="A48" s="8" t="s">
        <v>8</v>
      </c>
    </row>
    <row r="49" spans="1:1" ht="14.4" x14ac:dyDescent="0.25">
      <c r="A49" s="8" t="s">
        <v>9</v>
      </c>
    </row>
  </sheetData>
  <mergeCells count="9">
    <mergeCell ref="A43:H43"/>
    <mergeCell ref="C4:J4"/>
    <mergeCell ref="A1:H2"/>
    <mergeCell ref="B5:H5"/>
    <mergeCell ref="B14:H14"/>
    <mergeCell ref="A42:J42"/>
    <mergeCell ref="C28:J28"/>
    <mergeCell ref="I43:J43"/>
    <mergeCell ref="C40:J40"/>
  </mergeCells>
  <phoneticPr fontId="6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Yixin Zhang</dc:creator>
  <cp:lastModifiedBy>Laijiahua</cp:lastModifiedBy>
  <cp:lastPrinted>2020-08-04T07:27:00Z</cp:lastPrinted>
  <dcterms:created xsi:type="dcterms:W3CDTF">2017-07-13T00:30:00Z</dcterms:created>
  <dcterms:modified xsi:type="dcterms:W3CDTF">2020-08-04T07:43:09Z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  <property fmtid="{D5CDD505-2E9C-101B-9397-08002B2CF9AE}" pid="3" name="KSOReadingLayout">
    <vt:bool>true</vt:bool>
  </property>
</Properties>
</file>